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654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4" i="1"/>
  <c r="G12" i="1" l="1"/>
  <c r="K12" i="1" l="1"/>
  <c r="J13" i="1" l="1"/>
  <c r="L12" i="1"/>
  <c r="M13" i="1" s="1"/>
</calcChain>
</file>

<file path=xl/sharedStrings.xml><?xml version="1.0" encoding="utf-8"?>
<sst xmlns="http://schemas.openxmlformats.org/spreadsheetml/2006/main" count="57" uniqueCount="34">
  <si>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</si>
  <si>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</si>
  <si>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</si>
  <si>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</si>
  <si>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</si>
  <si>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</si>
  <si>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</si>
  <si>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</si>
  <si>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штук</t>
  </si>
  <si>
    <t xml:space="preserve">                                                                                    </t>
  </si>
  <si>
    <t>г. Астана, район Есиль, Туран, 32</t>
  </si>
  <si>
    <t>Сроки поставки</t>
  </si>
  <si>
    <t>Место поставки товаров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</si>
  <si>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Товар не менее 12 (двенадцать) месяцев, с даты подписания сторонами акта приема передачи.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</si>
  <si>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Электромеханический морцеллятор ROTOCUT G1</t>
  </si>
  <si>
    <t>Шнур высокочастотный биполярный</t>
  </si>
  <si>
    <t>Петля биполярная</t>
  </si>
  <si>
    <t xml:space="preserve">Рукоятка </t>
  </si>
  <si>
    <t>Металлический наружный тубус, изолированный</t>
  </si>
  <si>
    <t>Соединительный кабель нейтрального 
электрода</t>
  </si>
  <si>
    <t>Тубус операционный по BETTOCCHI</t>
  </si>
  <si>
    <t>Тубус металлический тубус с краном</t>
  </si>
  <si>
    <t>Тубус металлический с краном, с замком LUER</t>
  </si>
  <si>
    <t>в течение 120 (сто двадцать) календарных дней с даты подписания Договора</t>
  </si>
  <si>
    <t>Морцеллятор, полый мотор, диаметр не менее 12/15 мм, для лапараскопического доступа, для использования с моторной системой, автоклавируемый, встроенный соединительный кабель, максимальная режущая сила не менее 20 Н, Скорость вращения ножа не менее 500 не более 1200 об./мин. Совместимый с KARL STORZ Unidrive S III артикул 20701020–1. 26713130</t>
  </si>
  <si>
    <t>Длина не менее 400 см совместимый с высокотехнологичным электрохирургическим ВЧ-аппаратом Karl Storz, для использования с биполярными резектоскопами Karl Storz. UH801</t>
  </si>
  <si>
    <t>Режущая петля, биполярная, не менее 24 Шр., совместимая с оптикой HOPKINS II 12° Karl Storz. Цветовой код: желтый. 26040GP1</t>
  </si>
  <si>
    <t>Пластмассовая рукоятка CLICKLINE, без фиксатора, поворотная, изолированная, с соединением для монополярной коагуляции. Лапароскопия в хирургии, гинекологии, урологии. Щипцы для захвата и диссекции, размер 2-10 мм. Совместимая с инструментами Karl Storz. 33121</t>
  </si>
  <si>
    <t>Металлический наружный тубус CLICKLINE, изолированный, с маркировкой в см, разъем для промывания и чистки с замком LUER, размер не менее 5 мм, длина не более 36 см, для использования с щипцами-вставкой СLICKLINE Karl Storz. 33300</t>
  </si>
  <si>
    <t>Соединительный кабель диаметром не менее 7мм для нейтрального электрода Karl Storz. 27806UR</t>
  </si>
  <si>
    <t>Внутренний тубус по BETTOCCHI, размер не менее 4.3 мм, с каналом для полужестких операционных инструментов не менее 5 Шр., с не более одним краном и не более одним переходником с замком LUER, для использования с внешним тубусом Karl Storz. 26153BIK</t>
  </si>
  <si>
    <t>Диагностический тубус, диаметром не менее 4.1 мм, с не более чем одним переходником с замком LUER, Для использования с оптикой HOPKINS II  Karl Storz. 26161VS</t>
  </si>
  <si>
    <t xml:space="preserve">Тубус KARL STORZ, внутреный, диаметр не менее 5,2 мм, с не более чем одним переходником с замком LUER. Для использования с оптикой HOPKINS II Karl Storz. 26164VBK. </t>
  </si>
  <si>
    <t>Приложение 1 к Объявлению № 40 от 01.03.2023г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</si>
</sst>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\ _₽"/>
    <numFmt numFmtId="167" formatCode="_-* #,##0\ _₽_-;\-* #,##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43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43" fontId="8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vertical="center" wrapText="1"/>
    </xf>
    <xf numFmtId="43" fontId="7" fillId="0" borderId="0" xfId="0" applyNumberFormat="1" applyFont="1" applyFill="1" applyBorder="1" applyAlignment="1">
      <alignment vertical="center" wrapText="1"/>
    </xf>
    <xf numFmtId="167" fontId="8" fillId="0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5" fontId="11" fillId="0" borderId="1" xfId="1" applyFont="1" applyFill="1" applyBorder="1" applyAlignment="1">
      <alignment horizontal="center" vertical="center" wrapText="1"/>
    </xf>
    <xf numFmtId="39" fontId="9" fillId="0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39" fontId="13" fillId="0" borderId="1" xfId="0" applyNumberFormat="1" applyFont="1" applyFill="1" applyBorder="1" applyAlignment="1">
      <alignment horizontal="center" vertical="center" wrapText="1"/>
    </xf>
    <xf numFmtId="43" fontId="9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7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4 2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G10" sqref="G10"/>
    </sheetView>
  </sheetViews>
  <sheetFormatPr defaultColWidth="9.140625" defaultRowHeight="12" x14ac:dyDescent="0.2"/>
  <cols>
    <col min="1" max="1" width="6.42578125" style="4" customWidth="1"/>
    <col min="2" max="2" width="31.7109375" style="4" customWidth="1"/>
    <col min="3" max="3" width="77.7109375" style="4" customWidth="1"/>
    <col min="4" max="4" width="9.140625" style="4" customWidth="1"/>
    <col min="5" max="5" width="10" style="4" customWidth="1"/>
    <col min="6" max="7" width="22.140625" style="4" customWidth="1"/>
    <col min="8" max="8" width="25.8554687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9.140625" style="1"/>
    <col min="16" max="16" width="11.28515625" style="1" bestFit="1" customWidth="1"/>
    <col min="17" max="16384" width="9.140625" style="1"/>
  </cols>
  <sheetData>
    <row r="1" spans="1:16" ht="23.25" customHeight="1" x14ac:dyDescent="0.2">
      <c r="E1" s="31" t="s">
        <v>33</v>
      </c>
      <c r="F1" s="31"/>
      <c r="G1" s="31"/>
      <c r="H1" s="31"/>
      <c r="I1" s="31"/>
    </row>
    <row r="2" spans="1:16" ht="18.75" x14ac:dyDescent="0.2">
      <c r="A2" s="29" t="s">
        <v>6</v>
      </c>
      <c r="B2" s="29"/>
      <c r="C2" s="29"/>
      <c r="D2" s="29"/>
      <c r="E2" s="29"/>
      <c r="F2" s="29"/>
      <c r="G2" s="29"/>
      <c r="H2" s="29"/>
      <c r="I2" s="29"/>
    </row>
    <row r="3" spans="1:16" s="2" customFormat="1" ht="93.75" x14ac:dyDescent="0.25">
      <c r="A3" s="17" t="s">
        <v>0</v>
      </c>
      <c r="B3" s="17" t="s">
        <v>1</v>
      </c>
      <c r="C3" s="17" t="s">
        <v>5</v>
      </c>
      <c r="D3" s="17" t="s">
        <v>4</v>
      </c>
      <c r="E3" s="17" t="s">
        <v>7</v>
      </c>
      <c r="F3" s="18" t="s">
        <v>2</v>
      </c>
      <c r="G3" s="18" t="s">
        <v>3</v>
      </c>
      <c r="H3" s="23" t="s">
        <v>11</v>
      </c>
      <c r="I3" s="23" t="s">
        <v>12</v>
      </c>
      <c r="J3" s="10"/>
      <c r="K3" s="10"/>
      <c r="L3" s="10"/>
      <c r="M3" s="10"/>
    </row>
    <row r="4" spans="1:16" s="2" customFormat="1" ht="75" x14ac:dyDescent="0.25">
      <c r="A4" s="24">
        <v>1</v>
      </c>
      <c r="B4" s="25" t="s">
        <v>14</v>
      </c>
      <c r="C4" s="26" t="s">
        <v>24</v>
      </c>
      <c r="D4" s="27" t="s">
        <v>8</v>
      </c>
      <c r="E4" s="20">
        <v>1</v>
      </c>
      <c r="F4" s="22">
        <v>1305600</v>
      </c>
      <c r="G4" s="21">
        <f>E4*F4</f>
        <v>1305600</v>
      </c>
      <c r="H4" s="16" t="s">
        <v>23</v>
      </c>
      <c r="I4" s="16" t="s">
        <v>10</v>
      </c>
      <c r="J4" s="10"/>
      <c r="K4" s="10"/>
      <c r="L4" s="10"/>
      <c r="M4" s="10"/>
    </row>
    <row r="5" spans="1:16" s="2" customFormat="1" ht="65.25" customHeight="1" x14ac:dyDescent="0.25">
      <c r="A5" s="24">
        <v>2</v>
      </c>
      <c r="B5" s="25" t="s">
        <v>15</v>
      </c>
      <c r="C5" s="26" t="s">
        <v>25</v>
      </c>
      <c r="D5" s="27" t="s">
        <v>8</v>
      </c>
      <c r="E5" s="20">
        <v>1</v>
      </c>
      <c r="F5" s="22">
        <v>110240</v>
      </c>
      <c r="G5" s="21">
        <f t="shared" ref="G5:G10" si="0">E5*F5</f>
        <v>110240</v>
      </c>
      <c r="H5" s="16" t="s">
        <v>23</v>
      </c>
      <c r="I5" s="16" t="s">
        <v>10</v>
      </c>
      <c r="J5" s="10"/>
      <c r="K5" s="10"/>
      <c r="L5" s="10"/>
      <c r="M5" s="10"/>
    </row>
    <row r="6" spans="1:16" s="2" customFormat="1" ht="67.5" customHeight="1" x14ac:dyDescent="0.25">
      <c r="A6" s="24">
        <v>3</v>
      </c>
      <c r="B6" s="25" t="s">
        <v>16</v>
      </c>
      <c r="C6" s="26" t="s">
        <v>26</v>
      </c>
      <c r="D6" s="27" t="s">
        <v>8</v>
      </c>
      <c r="E6" s="20">
        <v>1</v>
      </c>
      <c r="F6" s="22">
        <v>435660</v>
      </c>
      <c r="G6" s="21">
        <f t="shared" si="0"/>
        <v>435660</v>
      </c>
      <c r="H6" s="16" t="s">
        <v>23</v>
      </c>
      <c r="I6" s="16" t="s">
        <v>10</v>
      </c>
      <c r="J6" s="10"/>
      <c r="K6" s="10"/>
      <c r="L6" s="10"/>
      <c r="M6" s="10"/>
    </row>
    <row r="7" spans="1:16" s="2" customFormat="1" ht="65.25" customHeight="1" x14ac:dyDescent="0.25">
      <c r="A7" s="24">
        <v>4</v>
      </c>
      <c r="B7" s="25" t="s">
        <v>17</v>
      </c>
      <c r="C7" s="26" t="s">
        <v>27</v>
      </c>
      <c r="D7" s="27" t="s">
        <v>8</v>
      </c>
      <c r="E7" s="20">
        <v>1</v>
      </c>
      <c r="F7" s="22">
        <v>110240</v>
      </c>
      <c r="G7" s="21">
        <f t="shared" si="0"/>
        <v>110240</v>
      </c>
      <c r="H7" s="16" t="s">
        <v>23</v>
      </c>
      <c r="I7" s="16" t="s">
        <v>10</v>
      </c>
      <c r="J7" s="10"/>
      <c r="K7" s="10"/>
      <c r="L7" s="10"/>
      <c r="M7" s="10"/>
    </row>
    <row r="8" spans="1:16" s="2" customFormat="1" ht="70.5" customHeight="1" x14ac:dyDescent="0.25">
      <c r="A8" s="24">
        <v>5</v>
      </c>
      <c r="B8" s="25" t="s">
        <v>18</v>
      </c>
      <c r="C8" s="26" t="s">
        <v>28</v>
      </c>
      <c r="D8" s="27" t="s">
        <v>8</v>
      </c>
      <c r="E8" s="20">
        <v>1</v>
      </c>
      <c r="F8" s="22">
        <v>86390</v>
      </c>
      <c r="G8" s="21">
        <f t="shared" si="0"/>
        <v>86390</v>
      </c>
      <c r="H8" s="16" t="s">
        <v>23</v>
      </c>
      <c r="I8" s="16" t="s">
        <v>10</v>
      </c>
      <c r="J8" s="10"/>
      <c r="K8" s="10"/>
      <c r="L8" s="10"/>
      <c r="M8" s="10"/>
    </row>
    <row r="9" spans="1:16" s="2" customFormat="1" ht="68.25" customHeight="1" x14ac:dyDescent="0.25">
      <c r="A9" s="24">
        <v>6</v>
      </c>
      <c r="B9" s="25" t="s">
        <v>19</v>
      </c>
      <c r="C9" s="26" t="s">
        <v>29</v>
      </c>
      <c r="D9" s="27" t="s">
        <v>8</v>
      </c>
      <c r="E9" s="20">
        <v>1</v>
      </c>
      <c r="F9" s="22">
        <v>127730</v>
      </c>
      <c r="G9" s="21">
        <f t="shared" si="0"/>
        <v>127730</v>
      </c>
      <c r="H9" s="16" t="s">
        <v>23</v>
      </c>
      <c r="I9" s="16" t="s">
        <v>10</v>
      </c>
      <c r="J9" s="10"/>
      <c r="K9" s="10"/>
      <c r="L9" s="10"/>
      <c r="M9" s="10"/>
    </row>
    <row r="10" spans="1:16" s="2" customFormat="1" ht="71.25" customHeight="1" x14ac:dyDescent="0.25">
      <c r="A10" s="24">
        <v>7</v>
      </c>
      <c r="B10" s="25" t="s">
        <v>20</v>
      </c>
      <c r="C10" s="26" t="s">
        <v>30</v>
      </c>
      <c r="D10" s="27" t="s">
        <v>8</v>
      </c>
      <c r="E10" s="20">
        <v>1</v>
      </c>
      <c r="F10" s="22">
        <v>277190</v>
      </c>
      <c r="G10" s="21">
        <f t="shared" si="0"/>
        <v>277190</v>
      </c>
      <c r="H10" s="16" t="s">
        <v>23</v>
      </c>
      <c r="I10" s="16" t="s">
        <v>10</v>
      </c>
      <c r="J10" s="10"/>
      <c r="K10" s="10"/>
      <c r="L10" s="10"/>
      <c r="M10" s="10"/>
    </row>
    <row r="11" spans="1:16" s="2" customFormat="1" ht="71.25" customHeight="1" x14ac:dyDescent="0.25">
      <c r="A11" s="24">
        <v>8</v>
      </c>
      <c r="B11" s="25" t="s">
        <v>21</v>
      </c>
      <c r="C11" s="26" t="s">
        <v>31</v>
      </c>
      <c r="D11" s="27"/>
      <c r="E11" s="20">
        <v>1</v>
      </c>
      <c r="F11" s="22">
        <v>134090</v>
      </c>
      <c r="G11" s="21">
        <v>134090</v>
      </c>
      <c r="H11" s="16" t="s">
        <v>23</v>
      </c>
      <c r="I11" s="16" t="s">
        <v>10</v>
      </c>
      <c r="J11" s="10"/>
      <c r="K11" s="10"/>
      <c r="L11" s="10"/>
      <c r="M11" s="10"/>
    </row>
    <row r="12" spans="1:16" s="2" customFormat="1" ht="68.25" customHeight="1" x14ac:dyDescent="0.25">
      <c r="A12" s="28">
        <v>9</v>
      </c>
      <c r="B12" s="25" t="s">
        <v>22</v>
      </c>
      <c r="C12" s="26" t="s">
        <v>32</v>
      </c>
      <c r="D12" s="28" t="s">
        <v>8</v>
      </c>
      <c r="E12" s="20">
        <v>1</v>
      </c>
      <c r="F12" s="22">
        <v>145750</v>
      </c>
      <c r="G12" s="19">
        <f>F12*E12</f>
        <v>145750</v>
      </c>
      <c r="H12" s="16" t="s">
        <v>23</v>
      </c>
      <c r="I12" s="16" t="s">
        <v>10</v>
      </c>
      <c r="J12" s="11"/>
      <c r="K12" s="12">
        <f>F12*1.12</f>
        <v>163240.00000000003</v>
      </c>
      <c r="L12" s="14">
        <f>G12*1.12</f>
        <v>163240.00000000003</v>
      </c>
      <c r="M12" s="10"/>
    </row>
    <row r="13" spans="1:16" s="2" customFormat="1" x14ac:dyDescent="0.25">
      <c r="A13" s="4"/>
      <c r="B13" s="15"/>
      <c r="C13" s="5"/>
      <c r="D13" s="6"/>
      <c r="E13" s="4"/>
      <c r="F13" s="7"/>
      <c r="G13" s="7"/>
      <c r="H13" s="7"/>
      <c r="I13" s="7"/>
      <c r="J13" s="13">
        <f>SUM(G12:G12)</f>
        <v>145750</v>
      </c>
      <c r="K13" s="10"/>
      <c r="L13" s="10"/>
      <c r="M13" s="14">
        <f>SUM(L12:L12)</f>
        <v>163240.00000000003</v>
      </c>
      <c r="N13" s="3"/>
      <c r="P13" s="3"/>
    </row>
    <row r="14" spans="1:16" s="2" customFormat="1" ht="303" customHeight="1" x14ac:dyDescent="0.25">
      <c r="A14" s="4"/>
      <c r="B14" s="30" t="s">
        <v>13</v>
      </c>
      <c r="C14" s="30"/>
      <c r="D14" s="30"/>
      <c r="E14" s="30"/>
      <c r="F14" s="30"/>
      <c r="G14" s="30"/>
      <c r="H14" s="30"/>
      <c r="I14" s="30"/>
      <c r="J14" s="11"/>
      <c r="K14" s="10"/>
      <c r="L14" s="10"/>
      <c r="M14" s="10"/>
    </row>
    <row r="16" spans="1:16" x14ac:dyDescent="0.2">
      <c r="B16" s="8" t="s">
        <v>9</v>
      </c>
    </row>
  </sheetData>
  <mergeCells count="3">
    <mergeCell ref="A2:I2"/>
    <mergeCell ref="B14:I14"/>
    <mergeCell ref="E1:I1"/>
  </mergeCells>
  <phoneticPr fontId="4" type="noConversion"/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2023-03-01T10:36:05Z</cp:lastPrinted>
  <dcterms:created xsi:type="dcterms:W3CDTF">2019-09-03T05:19:58Z</dcterms:created>
  <dcterms:modified xsi:type="dcterms:W3CDTF">2023-03-01T10:36:06Z</dcterms:modified>
</cp:coreProperties>
</file>